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2\Javna naročila\elektrofiziologija\"/>
    </mc:Choice>
  </mc:AlternateContent>
  <bookViews>
    <workbookView xWindow="0" yWindow="0" windowWidth="27090" windowHeight="14040" tabRatio="500"/>
  </bookViews>
  <sheets>
    <sheet name="EF pot mat " sheetId="1" r:id="rId1"/>
  </sheets>
  <definedNames>
    <definedName name="_xlnm.Print_Area" localSheetId="0">'EF pot mat '!$A$4:$K$44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9" i="1" l="1"/>
  <c r="Q9" i="1"/>
  <c r="S41" i="1" l="1"/>
  <c r="S35" i="1"/>
  <c r="S29" i="1"/>
  <c r="S30" i="1"/>
  <c r="S31" i="1"/>
  <c r="S32" i="1"/>
  <c r="S33" i="1"/>
  <c r="S34" i="1"/>
  <c r="S28" i="1"/>
  <c r="S12" i="1"/>
  <c r="S14" i="1"/>
  <c r="S16" i="1"/>
  <c r="S18" i="1"/>
  <c r="S20" i="1"/>
  <c r="S22" i="1"/>
  <c r="S24" i="1"/>
  <c r="S26" i="1"/>
  <c r="R41" i="1"/>
  <c r="R35" i="1"/>
  <c r="R29" i="1"/>
  <c r="R30" i="1"/>
  <c r="R31" i="1"/>
  <c r="R32" i="1"/>
  <c r="R33" i="1"/>
  <c r="R34" i="1"/>
  <c r="R28" i="1"/>
  <c r="R9" i="1"/>
  <c r="R12" i="1"/>
  <c r="R14" i="1"/>
  <c r="R16" i="1"/>
  <c r="R18" i="1"/>
  <c r="R20" i="1"/>
  <c r="R22" i="1"/>
  <c r="R24" i="1"/>
  <c r="R26" i="1"/>
  <c r="Q41" i="1"/>
  <c r="Q35" i="1"/>
  <c r="Q29" i="1"/>
  <c r="Q30" i="1"/>
  <c r="Q31" i="1"/>
  <c r="Q32" i="1"/>
  <c r="Q33" i="1"/>
  <c r="Q34" i="1"/>
  <c r="Q28" i="1"/>
  <c r="Q12" i="1"/>
  <c r="Q14" i="1"/>
  <c r="Q16" i="1"/>
  <c r="Q18" i="1"/>
  <c r="Q20" i="1"/>
  <c r="Q22" i="1"/>
  <c r="Q24" i="1"/>
  <c r="Q26" i="1"/>
  <c r="R7" i="1"/>
  <c r="S7" i="1"/>
  <c r="Q7" i="1"/>
</calcChain>
</file>

<file path=xl/sharedStrings.xml><?xml version="1.0" encoding="utf-8"?>
<sst xmlns="http://schemas.openxmlformats.org/spreadsheetml/2006/main" count="169" uniqueCount="95">
  <si>
    <t>Enota mere</t>
  </si>
  <si>
    <t>Radiofrekvenčni ablacijski katetri z irigirano konico dolžine 90-115 cm</t>
  </si>
  <si>
    <t>Pripadajoči vezni kabel</t>
  </si>
  <si>
    <t>Radiofrekvenčni ablacijski katetri s počasnim hlajenjem konice dolžine 90-115 cm</t>
  </si>
  <si>
    <t>EF kateter ablacijski s počasno irigacijo ablacijske elektrode prek večjega števila odprtinic, ročka z vzdolžnim pomikom za vodenje konice, enosmerno vodenje konice, premer 7-8 F, 4-elektrodni, ablacijska elektroda 4 mm, več velikosti krivin.</t>
  </si>
  <si>
    <t>Radiofrekvenčni ablacijski katetri s standardno konico dolžine 90-115 cm</t>
  </si>
  <si>
    <t xml:space="preserve">EF kateter ablacijski z neirigirano ablacijsko elektrodo, premer 7 F, 4-elektrodni, ablacijska elektroda 4 mm, razmik med elektrodami od 1 mm do 5 mm, več velikosti krivin, vključno s krivinami A, B, D, F. Zlata konica. </t>
  </si>
  <si>
    <t>Radiofrekvenčni ablacijski katetri s standardno konico dolžine 90 -115 cm</t>
  </si>
  <si>
    <t>EF kateter ablacijski za atrijske undulacije, velikost konice 8mm, konica iz platine ali zlata, enosmerna pomičnost.</t>
  </si>
  <si>
    <t>Večelektrodni diagnostični katetri z vodljivo konico, za koronarni sinus s femoralnim pristopom, dolžine 90-115 cm, delovni.</t>
  </si>
  <si>
    <t>EF kateter diagnostični, premer 6 F, 4- in 10-elektrodni za koronarni sinus, razmik med elektrodami od 2-5-2 mm. Bistvena je stabilna lega v koronarnem sinusu in uspešen dostop v distalni koronarni sinus.</t>
  </si>
  <si>
    <t>Večelektrodni diagnostični katetri, cirkularni, dolžine 90-115 cm</t>
  </si>
  <si>
    <t>EF kateter diagnostični cirkularni, vodljivi, spremenljiv premer 15-25 mm, debelina 7F,  20 elektrodni</t>
  </si>
  <si>
    <t>EF kateter diagnostični cirkularni  premer 12 in 15 mm, debelina 7 F, 10-elektrodni.</t>
  </si>
  <si>
    <t>EF kateter diagnostični za desni atrij, desni ventrikel ali Hisov položaj, premer 6 F, 4-elektrodni, razmik med elektrodami 2-5 mm, več velikosti in oblike krivin</t>
  </si>
  <si>
    <t>Dolgo uvajalo brez vodljive konice</t>
  </si>
  <si>
    <t>Igla za punkcijo atrijskega pretina</t>
  </si>
  <si>
    <t>Standardna igla za punkcijo atrijskega pretina z jekleno stileto, premer 0,711-1,27 mm (18-22 G), uporabne dolžine 70-90 cm, več velikosti krivine.</t>
  </si>
  <si>
    <t>Set za perkutani perikardni pristop</t>
  </si>
  <si>
    <t>Set mora vsebovati igle z ukrivljeno konico (Tuohy) premera 18-21G ter dolžine 8-15 cm, vodilno žico z mehko konico oblike J, dilatator, drenažni kateter z mehko, zavito konico.</t>
  </si>
  <si>
    <t>Set za perikardno drenažo</t>
  </si>
  <si>
    <t>Set mora vsebovati igle (18-21G), žico ki ima mehko konico oblike J, dilatator, dren z mehko, zavito konico.</t>
  </si>
  <si>
    <t>Referenčne elektrode za radiofrekvenčno ablacijo</t>
  </si>
  <si>
    <t>Dolga uvajala z vodljivo konico</t>
  </si>
  <si>
    <t>Dolga uvajala za podporo ablacijskega katetra z vodljivo konico, mehko atravmatsko konico, s hemostatsko valvulo in stranskim prepiranjem, na rentgenu vidnim markerjem na konici, premera 7,5-9 F, uporabne dolžine vsaj 71 cm, na voljo v vsaj treh velikostih krivin; v setu z dilatatorjem in vodilno žico 180 cm.</t>
  </si>
  <si>
    <t>Set dolgo uvajalo z vodljivo konico</t>
  </si>
  <si>
    <t>Dolga uvajala za podporo ablacijskega katetra z vodljivo konico, mehko atravmatsko konico, s hemostatsko valvulo in stranskim prepiranjem, na rentgenu vidnim markerjem na konici, premera 7,5-9 F, uporabne dolžine vsaj 71 cm, na voljo v vsaj treh velikostih krivin; v setu z dilatatorjem, vodilno žico 180 cm in ustrezno daljšo iglo, ki omogoča punkcijo atrijskega pretina.</t>
  </si>
  <si>
    <t>Sistem za tridimenzionalno navigacijo in mapiranje z delovanjem na osnovi električnega in magnetnega polja</t>
  </si>
  <si>
    <t xml:space="preserve">Brezplačna dobava ene premične konzole - sistema za tridimenzionalno navigacijo in mapiranje z delovanjem na osnovi kombinacije uporabe električnega in magnetnega polja za uporabo z navedenimi diagnostičnimi in ablacijskimi katetri iz tega sklopa ter brezplačna dobava irigacijske pumpe in generatorja. </t>
  </si>
  <si>
    <t>Pripadajoči vezni kabel kateter - sistem</t>
  </si>
  <si>
    <t xml:space="preserve">Mapirni kateter za levi atrij z vsaj 11 elektrodami, irigiran, eno ali dvosmerna pomičnost. Prisotnost senzorja, ki omogoča uporabo v sistemu za tridimenzionalno navigacijo in mapiranje z delovanjem na osnovi električnega in magnetnega polja. </t>
  </si>
  <si>
    <t>Prilepne referenčne elektrode s pripadajočimi kabli za sistem za tridimenzionalno navigacijo in mapiranje z delovanjem na osnovi električnega in magnetnega polja.</t>
  </si>
  <si>
    <t>Kriobalonska ablacija</t>
  </si>
  <si>
    <t>EF balon ablacijski zadnje generacije, za zamrzovanje tkiva, premer balona 28 mm, pripadajoče vodilo 12 F in dolga vodilna žica.</t>
  </si>
  <si>
    <t>Brezplačna dobava ene konzole za krioablacijo.</t>
  </si>
  <si>
    <t>EF kateter diagnostični, cirkularni 15 in 20 mm, fiksni, premer 3,3 F, 8-elektrodni.</t>
  </si>
  <si>
    <t>SKLOP</t>
  </si>
  <si>
    <t>Naziv</t>
  </si>
  <si>
    <t>Opis</t>
  </si>
  <si>
    <t>kos</t>
  </si>
  <si>
    <t>Konzola za krioablacijo</t>
  </si>
  <si>
    <t>Dodaten opis</t>
  </si>
  <si>
    <t>Sukcesivna dobava elektrofiziološkega potrošnega materiala</t>
  </si>
  <si>
    <t>DODATNE ZAHTEVE:</t>
  </si>
  <si>
    <t>EF kateter ablacijski z irigirano ablacijsko elektrodo, premer 7 ali 8F, 4-elektrodni, ablacijska elektroda 3,5-4 mm, razmik med elektrodami od 1 mm do vsaj 4 mm, več velikosti krivin.</t>
  </si>
  <si>
    <t>EF kateter ablacijski z neirigirano ablacijsko elektrodo, premer 7 F, 4-elektrodni, ablacijska elektroda 3,5-4 mm, razmik med elektrodami od 1 ali 2 mm do 5 mm, več velikosti krivin, vključno s krivinami A, B, D, F.</t>
  </si>
  <si>
    <t>EF kateter ablacijski z neirigirano ablacijsko elektrodo, asimetrično ali simetrično dvosmerno vodenje konice, premer 7 F, 4-elektrodni, ablacijska elektroda 4 mm</t>
  </si>
  <si>
    <t xml:space="preserve">Dolga uvajala za podporo ablacijskega katetra in za prehod prek atrijskega pretina, premera 8F in 8,5F, s hemostatsko valvulo in stranskim prepiranjem, uporabna dolžina vsaj 63 cm; v setu z dilatatorjem in vodilno žico dolžine med 140 in 180 cm.    </t>
  </si>
  <si>
    <t xml:space="preserve">Ablacijski kateter s hlajeno ablacijsko elektrodo velikosti 3.5 mm, z možnostjo merjenja sile potiska v gramih, premer 7.5 F ali 8 F,  4- ali 6-elektrodni, razmik med elektrodami od 1 do max 6 mm, dolžine 115 cm, z možnostjo enosmernega ali dvosmernega vodenja konice, več različnih krivin. Omogočati mora običajno ali počasno hlajenje ablacijske elektrode skozi večje število odprtinic. Prisotnost senzorja, ki omogoča uporabo v sistemu za tridimenzionalno navigacijo in mapiranje z delovanjem na osnovi električnega in magnetnega polja.   </t>
  </si>
  <si>
    <t>- za vse artikle morajo biti ponujene zadnje verzije artiklov, enako velja tudi za opremo v brezplačni uporabi,</t>
  </si>
  <si>
    <t>- v brezplačni uporabi opreme morajo biti vključeni vsi stroški vzdrževanja in servisiranja po navodilih proizvajalca in morebitne odprave napak in okvar vključno s potrošnim materialom za izvedbo navedenih storitev-vse brez stroškov za naročnika</t>
  </si>
  <si>
    <t>Proizvajalec</t>
  </si>
  <si>
    <t>Kataloška številka
oz. tip in naziv opreme</t>
  </si>
  <si>
    <t>DDV</t>
  </si>
  <si>
    <t>Količina za obdobje 
48 mesecev</t>
  </si>
  <si>
    <t>Cena na enoto mere 
v EUR brez DDV</t>
  </si>
  <si>
    <t>Cena na enoto mere
 v EUR z DDV</t>
  </si>
  <si>
    <t>Vrednost (cena x količina) 
v EUR brez DDV</t>
  </si>
  <si>
    <t>Vrednost (cena x količina)
 v EUR z DDV</t>
  </si>
  <si>
    <t>Končna ponudbena vrednost za sklop v EUR z DDV</t>
  </si>
  <si>
    <t>Končna ponudbena vrednost za sklop v EUR brez DDV</t>
  </si>
  <si>
    <t>Ponudnik: ____________________________________________________</t>
  </si>
  <si>
    <t>OBR-3A: Specifikacija s ponudbenimi cenami</t>
  </si>
  <si>
    <t>Datum:_______________________</t>
  </si>
  <si>
    <t xml:space="preserve">Sistem za tridimenzionalno navigacijo in mapiranje </t>
  </si>
  <si>
    <t>Večelektrodni diagnostični katetri, cirkularni I</t>
  </si>
  <si>
    <t>Krioablacija</t>
  </si>
  <si>
    <t>Radiofrekvenčni ablacijski
 katetri z irigirano konico</t>
  </si>
  <si>
    <t>Radiofrekvenčni ablacijski 
katetri s standardno konico I</t>
  </si>
  <si>
    <t>Radiofrekvenčni ablacijski
katetri s standardno konico II</t>
  </si>
  <si>
    <t>Radiofrekvenčni ablacijski
katetri s standardno konico III</t>
  </si>
  <si>
    <t>Radiofrekvenčni ablacijski 
katetri s standardno konico IV</t>
  </si>
  <si>
    <t>Večelektrodni diagnostični 
katetri, cirkularni II</t>
  </si>
  <si>
    <t>Diagnostični katetri, 
4-elektrodni</t>
  </si>
  <si>
    <t>Dolgo uvajalo brez vodljive 
konice</t>
  </si>
  <si>
    <t>Igla za punkcijo atrijskega 
pretina</t>
  </si>
  <si>
    <t>Set za perkutani perikardni 
pristop</t>
  </si>
  <si>
    <t>Referenčne elektrode za 
radiofrekvenčno ablacijo</t>
  </si>
  <si>
    <t>Set dolgo uvajalo z vodljivo 
konico</t>
  </si>
  <si>
    <t>Sistem za tridimenzionalno
 navigacijo in mapiranje</t>
  </si>
  <si>
    <t>Št. 
sklopa</t>
  </si>
  <si>
    <t>Večelektrodni diagnostični katetri z vodljivo konico</t>
  </si>
  <si>
    <t>Radiofrekvenčni ablacijski 
katetri s hlajenjem konice</t>
  </si>
  <si>
    <t>Zaželeno: ročka z vzdolžnim pomikom za vodenje konice in enosmerna pomičnost konice v eni ravnini.</t>
  </si>
  <si>
    <t>Zaželeno: ročka z vzdolžnim pomikom za vodenje konice in dvosmerna pomičnost konice v eni ravnini.</t>
  </si>
  <si>
    <t>Zaželeno: velik izbor krivin - SR 0-4, SL 1-4, v kompletu tudi ustrezna dolga igla za punkcijo atrijskega pretina</t>
  </si>
  <si>
    <t>Zaželeno: prehod prek atrijskega pretina z istim uvajalom, v tem primeru priložena tudi dolga igla za punkcijo pretina.</t>
  </si>
  <si>
    <t>Prilepne referenčne elektrode za priklop na radiofrekvenčne ablacijske generatorje različnih proizvajalcev.</t>
  </si>
  <si>
    <t>DA</t>
  </si>
  <si>
    <t>NE</t>
  </si>
  <si>
    <t>Diagnostični katetri, 4-elektrodni, dolžine od 90 do vsaj 115 cm, delovni.</t>
  </si>
  <si>
    <t>Pripadajoči vezni kabel in cevke za hladilni plin in vakuum, za priklop na hladilno konzolo.</t>
  </si>
  <si>
    <t>Komisijski način
 dobave</t>
  </si>
  <si>
    <t>Cevka za hlajenje</t>
  </si>
  <si>
    <t>- ponudnik blaga iz sklopa 18 mora zagotavljati pri vsaki proceduri prisotno osebo, ki izvaja tehnično podporo za sistem v slovenskem jeziku.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</si>
</sst>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000080"/>
      <name val="Arial"/>
      <family val="2"/>
      <charset val="238"/>
    </font>
    <font>
      <sz val="10"/>
      <color rgb="FF00008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8E8E8"/>
        <bgColor rgb="FFFFFFCC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3" borderId="9" xfId="0" applyFont="1" applyFill="1" applyBorder="1"/>
    <xf numFmtId="0" fontId="2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wrapText="1"/>
    </xf>
    <xf numFmtId="0" fontId="2" fillId="3" borderId="4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quotePrefix="1" applyFont="1"/>
    <xf numFmtId="0" fontId="7" fillId="0" borderId="9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wrapText="1"/>
    </xf>
    <xf numFmtId="0" fontId="6" fillId="0" borderId="0" xfId="0" applyFont="1"/>
    <xf numFmtId="0" fontId="1" fillId="3" borderId="9" xfId="0" applyFont="1" applyFill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0" xfId="0" applyFont="1"/>
    <xf numFmtId="0" fontId="5" fillId="2" borderId="21" xfId="0" applyFont="1" applyFill="1" applyBorder="1" applyAlignment="1" applyProtection="1">
      <alignment horizontal="left" wrapText="1"/>
      <protection locked="0"/>
    </xf>
    <xf numFmtId="0" fontId="5" fillId="2" borderId="22" xfId="0" applyFont="1" applyFill="1" applyBorder="1" applyAlignment="1" applyProtection="1">
      <alignment horizontal="left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Protection="1">
      <protection locked="0"/>
    </xf>
    <xf numFmtId="0" fontId="5" fillId="2" borderId="22" xfId="0" applyFont="1" applyFill="1" applyBorder="1" applyAlignment="1" applyProtection="1">
      <alignment horizontal="center"/>
      <protection locked="0"/>
    </xf>
    <xf numFmtId="0" fontId="8" fillId="2" borderId="22" xfId="0" applyFont="1" applyFill="1" applyBorder="1" applyAlignment="1" applyProtection="1">
      <alignment horizontal="center" wrapText="1"/>
      <protection locked="0"/>
    </xf>
    <xf numFmtId="0" fontId="8" fillId="2" borderId="23" xfId="0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24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wrapText="1"/>
    </xf>
    <xf numFmtId="0" fontId="1" fillId="3" borderId="14" xfId="0" applyFont="1" applyFill="1" applyBorder="1"/>
    <xf numFmtId="0" fontId="2" fillId="3" borderId="14" xfId="0" applyFont="1" applyFill="1" applyBorder="1"/>
    <xf numFmtId="0" fontId="1" fillId="3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left" vertical="center"/>
    </xf>
    <xf numFmtId="0" fontId="9" fillId="0" borderId="25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wrapText="1"/>
    </xf>
    <xf numFmtId="0" fontId="2" fillId="0" borderId="22" xfId="0" applyFont="1" applyFill="1" applyBorder="1" applyAlignment="1">
      <alignment wrapText="1"/>
    </xf>
    <xf numFmtId="0" fontId="2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wrapText="1"/>
    </xf>
    <xf numFmtId="0" fontId="2" fillId="3" borderId="22" xfId="0" applyFont="1" applyFill="1" applyBorder="1" applyAlignment="1">
      <alignment wrapText="1"/>
    </xf>
    <xf numFmtId="0" fontId="2" fillId="3" borderId="22" xfId="0" applyFont="1" applyFill="1" applyBorder="1"/>
    <xf numFmtId="0" fontId="2" fillId="3" borderId="22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left" vertical="center" wrapText="1"/>
    </xf>
    <xf numFmtId="0" fontId="2" fillId="0" borderId="22" xfId="0" applyFont="1" applyFill="1" applyBorder="1"/>
    <xf numFmtId="0" fontId="6" fillId="3" borderId="25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wrapText="1"/>
    </xf>
    <xf numFmtId="0" fontId="1" fillId="0" borderId="0" xfId="0" quotePrefix="1" applyFont="1"/>
    <xf numFmtId="0" fontId="6" fillId="3" borderId="8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/>
    </xf>
    <xf numFmtId="0" fontId="6" fillId="3" borderId="16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E8E8E8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P54"/>
  <sheetViews>
    <sheetView tabSelected="1" zoomScale="70" zoomScaleNormal="70" workbookViewId="0">
      <pane ySplit="6" topLeftCell="A7" activePane="bottomLeft" state="frozen"/>
      <selection pane="bottomLeft"/>
    </sheetView>
  </sheetViews>
  <sheetFormatPr defaultColWidth="9.140625" defaultRowHeight="15" x14ac:dyDescent="0.25"/>
  <cols>
    <col min="1" max="1" width="6.85546875" style="1" customWidth="1"/>
    <col min="2" max="2" width="30" style="1" customWidth="1"/>
    <col min="3" max="3" width="15" style="1" customWidth="1"/>
    <col min="4" max="4" width="29.7109375" style="2" customWidth="1"/>
    <col min="5" max="5" width="45.140625" style="2" customWidth="1"/>
    <col min="6" max="6" width="34.28515625" style="2" customWidth="1"/>
    <col min="7" max="8" width="24" style="5" customWidth="1"/>
    <col min="9" max="9" width="11.7109375" style="6" customWidth="1"/>
    <col min="10" max="10" width="17.28515625" style="16" customWidth="1"/>
    <col min="11" max="11" width="24" style="2" customWidth="1"/>
    <col min="12" max="12" width="16.28515625" style="5" customWidth="1"/>
    <col min="13" max="14" width="24" style="5" customWidth="1"/>
    <col min="15" max="15" width="16.28515625" style="5" customWidth="1"/>
    <col min="16" max="16" width="24" style="2" customWidth="1"/>
    <col min="17" max="17" width="25.28515625" style="5" customWidth="1"/>
    <col min="18" max="18" width="16.28515625" style="5" customWidth="1"/>
    <col min="19" max="19" width="27" style="5" customWidth="1"/>
    <col min="20" max="1030" width="9.140625" style="2"/>
  </cols>
  <sheetData>
    <row r="1" spans="1:1030" x14ac:dyDescent="0.25">
      <c r="A1" s="36" t="s">
        <v>62</v>
      </c>
      <c r="B1" s="36"/>
      <c r="C1" s="36"/>
      <c r="D1" s="5"/>
      <c r="E1" s="5"/>
      <c r="F1" s="5"/>
      <c r="K1" s="5"/>
      <c r="P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</row>
    <row r="2" spans="1:1030" x14ac:dyDescent="0.25">
      <c r="D2" s="5"/>
      <c r="E2" s="5"/>
      <c r="F2" s="5"/>
      <c r="K2" s="5"/>
      <c r="P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</row>
    <row r="3" spans="1:1030" x14ac:dyDescent="0.25">
      <c r="A3" s="36" t="s">
        <v>61</v>
      </c>
      <c r="B3" s="36"/>
      <c r="C3" s="36"/>
      <c r="D3" s="5"/>
      <c r="E3" s="41"/>
      <c r="F3" s="5"/>
      <c r="K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</row>
    <row r="4" spans="1:1030" ht="15.75" x14ac:dyDescent="0.25">
      <c r="A4" s="3"/>
      <c r="B4" s="3"/>
      <c r="C4" s="3"/>
    </row>
    <row r="5" spans="1:1030" ht="15.75" thickBot="1" x14ac:dyDescent="0.3">
      <c r="A5" s="4" t="s">
        <v>42</v>
      </c>
      <c r="B5" s="4"/>
      <c r="C5" s="4"/>
    </row>
    <row r="6" spans="1:1030" s="22" customFormat="1" ht="34.5" customHeight="1" thickBot="1" x14ac:dyDescent="0.3">
      <c r="A6" s="42" t="s">
        <v>80</v>
      </c>
      <c r="B6" s="43" t="s">
        <v>36</v>
      </c>
      <c r="C6" s="44" t="s">
        <v>92</v>
      </c>
      <c r="D6" s="45" t="s">
        <v>37</v>
      </c>
      <c r="E6" s="45" t="s">
        <v>38</v>
      </c>
      <c r="F6" s="45" t="s">
        <v>41</v>
      </c>
      <c r="G6" s="46" t="s">
        <v>51</v>
      </c>
      <c r="H6" s="44" t="s">
        <v>52</v>
      </c>
      <c r="I6" s="46" t="s">
        <v>0</v>
      </c>
      <c r="J6" s="44" t="s">
        <v>54</v>
      </c>
      <c r="K6" s="44" t="s">
        <v>55</v>
      </c>
      <c r="L6" s="44" t="s">
        <v>53</v>
      </c>
      <c r="M6" s="44" t="s">
        <v>56</v>
      </c>
      <c r="N6" s="44" t="s">
        <v>57</v>
      </c>
      <c r="O6" s="44" t="s">
        <v>53</v>
      </c>
      <c r="P6" s="44" t="s">
        <v>58</v>
      </c>
      <c r="Q6" s="47" t="s">
        <v>60</v>
      </c>
      <c r="R6" s="44" t="s">
        <v>53</v>
      </c>
      <c r="S6" s="48" t="s">
        <v>59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</row>
    <row r="7" spans="1:1030" ht="54" customHeight="1" x14ac:dyDescent="0.25">
      <c r="A7" s="94">
        <v>1</v>
      </c>
      <c r="B7" s="120" t="s">
        <v>67</v>
      </c>
      <c r="C7" s="135" t="s">
        <v>88</v>
      </c>
      <c r="D7" s="38" t="s">
        <v>1</v>
      </c>
      <c r="E7" s="8" t="s">
        <v>44</v>
      </c>
      <c r="F7" s="38" t="s">
        <v>83</v>
      </c>
      <c r="G7" s="8"/>
      <c r="H7" s="8"/>
      <c r="I7" s="7" t="s">
        <v>39</v>
      </c>
      <c r="J7" s="18">
        <v>200</v>
      </c>
      <c r="K7" s="7"/>
      <c r="L7" s="7"/>
      <c r="M7" s="7"/>
      <c r="N7" s="7"/>
      <c r="O7" s="7"/>
      <c r="P7" s="7"/>
      <c r="Q7" s="97">
        <f>SUM(N7:N8)</f>
        <v>0</v>
      </c>
      <c r="R7" s="97">
        <f>SUM(O7:O8)</f>
        <v>0</v>
      </c>
      <c r="S7" s="99">
        <f>SUM(P7:P8)</f>
        <v>0</v>
      </c>
    </row>
    <row r="8" spans="1:1030" ht="15.75" thickBot="1" x14ac:dyDescent="0.3">
      <c r="A8" s="95"/>
      <c r="B8" s="121"/>
      <c r="C8" s="136"/>
      <c r="D8" s="49"/>
      <c r="E8" s="50" t="s">
        <v>2</v>
      </c>
      <c r="F8" s="50"/>
      <c r="G8" s="50"/>
      <c r="H8" s="50"/>
      <c r="I8" s="51" t="s">
        <v>39</v>
      </c>
      <c r="J8" s="52">
        <v>10</v>
      </c>
      <c r="K8" s="51"/>
      <c r="L8" s="51"/>
      <c r="M8" s="51"/>
      <c r="N8" s="51"/>
      <c r="O8" s="51"/>
      <c r="P8" s="51"/>
      <c r="Q8" s="98"/>
      <c r="R8" s="98"/>
      <c r="S8" s="100"/>
    </row>
    <row r="9" spans="1:1030" ht="66.75" customHeight="1" x14ac:dyDescent="0.25">
      <c r="A9" s="88">
        <v>2</v>
      </c>
      <c r="B9" s="128" t="s">
        <v>82</v>
      </c>
      <c r="C9" s="137" t="s">
        <v>88</v>
      </c>
      <c r="D9" s="37" t="s">
        <v>3</v>
      </c>
      <c r="E9" s="9" t="s">
        <v>4</v>
      </c>
      <c r="F9" s="10"/>
      <c r="G9" s="10"/>
      <c r="H9" s="10"/>
      <c r="I9" s="11" t="s">
        <v>39</v>
      </c>
      <c r="J9" s="20">
        <v>200</v>
      </c>
      <c r="K9" s="11"/>
      <c r="L9" s="11"/>
      <c r="M9" s="11"/>
      <c r="N9" s="11"/>
      <c r="O9" s="11"/>
      <c r="P9" s="11"/>
      <c r="Q9" s="106">
        <f>SUM(N9:N11)</f>
        <v>0</v>
      </c>
      <c r="R9" s="101">
        <f>SUM(O9:O10)</f>
        <v>0</v>
      </c>
      <c r="S9" s="103">
        <f>SUM(P9:P11)</f>
        <v>0</v>
      </c>
    </row>
    <row r="10" spans="1:1030" x14ac:dyDescent="0.25">
      <c r="A10" s="96"/>
      <c r="B10" s="129"/>
      <c r="C10" s="138"/>
      <c r="D10" s="12"/>
      <c r="E10" s="13" t="s">
        <v>2</v>
      </c>
      <c r="F10" s="13"/>
      <c r="G10" s="13"/>
      <c r="H10" s="13"/>
      <c r="I10" s="14" t="s">
        <v>39</v>
      </c>
      <c r="J10" s="19">
        <v>10</v>
      </c>
      <c r="K10" s="14"/>
      <c r="L10" s="14"/>
      <c r="M10" s="14"/>
      <c r="N10" s="14"/>
      <c r="O10" s="14"/>
      <c r="P10" s="14"/>
      <c r="Q10" s="107"/>
      <c r="R10" s="102"/>
      <c r="S10" s="104"/>
    </row>
    <row r="11" spans="1:1030" ht="15.75" thickBot="1" x14ac:dyDescent="0.3">
      <c r="A11" s="53"/>
      <c r="B11" s="130"/>
      <c r="C11" s="139"/>
      <c r="D11" s="54"/>
      <c r="E11" s="55" t="s">
        <v>93</v>
      </c>
      <c r="F11" s="56"/>
      <c r="G11" s="56"/>
      <c r="H11" s="56"/>
      <c r="I11" s="57" t="s">
        <v>39</v>
      </c>
      <c r="J11" s="58">
        <v>200</v>
      </c>
      <c r="K11" s="59"/>
      <c r="L11" s="59"/>
      <c r="M11" s="59"/>
      <c r="N11" s="59"/>
      <c r="O11" s="59"/>
      <c r="P11" s="59"/>
      <c r="Q11" s="108"/>
      <c r="R11" s="60"/>
      <c r="S11" s="10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</row>
    <row r="12" spans="1:1030" ht="67.5" customHeight="1" x14ac:dyDescent="0.25">
      <c r="A12" s="94">
        <v>3</v>
      </c>
      <c r="B12" s="122" t="s">
        <v>68</v>
      </c>
      <c r="C12" s="135" t="s">
        <v>88</v>
      </c>
      <c r="D12" s="38" t="s">
        <v>5</v>
      </c>
      <c r="E12" s="8" t="s">
        <v>45</v>
      </c>
      <c r="F12" s="38" t="s">
        <v>84</v>
      </c>
      <c r="G12" s="8"/>
      <c r="H12" s="8"/>
      <c r="I12" s="7" t="s">
        <v>39</v>
      </c>
      <c r="J12" s="18">
        <v>200</v>
      </c>
      <c r="K12" s="7"/>
      <c r="L12" s="7"/>
      <c r="M12" s="7"/>
      <c r="N12" s="7"/>
      <c r="O12" s="7"/>
      <c r="P12" s="7"/>
      <c r="Q12" s="97">
        <f t="shared" ref="Q12" si="0">SUM(N12:N13)</f>
        <v>0</v>
      </c>
      <c r="R12" s="97">
        <f t="shared" ref="R12" si="1">SUM(O12:O13)</f>
        <v>0</v>
      </c>
      <c r="S12" s="99">
        <f t="shared" ref="S12" si="2">SUM(P12:P13)</f>
        <v>0</v>
      </c>
    </row>
    <row r="13" spans="1:1030" ht="15.75" thickBot="1" x14ac:dyDescent="0.3">
      <c r="A13" s="95"/>
      <c r="B13" s="123"/>
      <c r="C13" s="136"/>
      <c r="D13" s="49"/>
      <c r="E13" s="50" t="s">
        <v>2</v>
      </c>
      <c r="F13" s="49"/>
      <c r="G13" s="49"/>
      <c r="H13" s="49"/>
      <c r="I13" s="51" t="s">
        <v>39</v>
      </c>
      <c r="J13" s="52">
        <v>10</v>
      </c>
      <c r="K13" s="51"/>
      <c r="L13" s="51"/>
      <c r="M13" s="51"/>
      <c r="N13" s="51"/>
      <c r="O13" s="51"/>
      <c r="P13" s="51"/>
      <c r="Q13" s="98"/>
      <c r="R13" s="98"/>
      <c r="S13" s="100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</row>
    <row r="14" spans="1:1030" ht="70.5" customHeight="1" x14ac:dyDescent="0.25">
      <c r="A14" s="88">
        <v>4</v>
      </c>
      <c r="B14" s="124" t="s">
        <v>69</v>
      </c>
      <c r="C14" s="135" t="s">
        <v>88</v>
      </c>
      <c r="D14" s="37" t="s">
        <v>5</v>
      </c>
      <c r="E14" s="9" t="s">
        <v>6</v>
      </c>
      <c r="F14" s="37" t="s">
        <v>83</v>
      </c>
      <c r="G14" s="9"/>
      <c r="H14" s="9"/>
      <c r="I14" s="11" t="s">
        <v>39</v>
      </c>
      <c r="J14" s="20">
        <v>200</v>
      </c>
      <c r="K14" s="11"/>
      <c r="L14" s="11"/>
      <c r="M14" s="11"/>
      <c r="N14" s="11"/>
      <c r="O14" s="11"/>
      <c r="P14" s="11"/>
      <c r="Q14" s="101">
        <f t="shared" ref="Q14" si="3">SUM(N14:N15)</f>
        <v>0</v>
      </c>
      <c r="R14" s="101">
        <f t="shared" ref="R14" si="4">SUM(O14:O15)</f>
        <v>0</v>
      </c>
      <c r="S14" s="116">
        <f t="shared" ref="S14" si="5">SUM(P14:P15)</f>
        <v>0</v>
      </c>
    </row>
    <row r="15" spans="1:1030" ht="15.75" thickBot="1" x14ac:dyDescent="0.3">
      <c r="A15" s="90"/>
      <c r="B15" s="125"/>
      <c r="C15" s="136"/>
      <c r="D15" s="61"/>
      <c r="E15" s="62" t="s">
        <v>2</v>
      </c>
      <c r="F15" s="62"/>
      <c r="G15" s="62"/>
      <c r="H15" s="62"/>
      <c r="I15" s="63" t="s">
        <v>39</v>
      </c>
      <c r="J15" s="64">
        <v>10</v>
      </c>
      <c r="K15" s="63"/>
      <c r="L15" s="63"/>
      <c r="M15" s="63"/>
      <c r="N15" s="63"/>
      <c r="O15" s="63"/>
      <c r="P15" s="63"/>
      <c r="Q15" s="109"/>
      <c r="R15" s="109"/>
      <c r="S15" s="117"/>
    </row>
    <row r="16" spans="1:1030" ht="55.5" customHeight="1" x14ac:dyDescent="0.25">
      <c r="A16" s="91">
        <v>5</v>
      </c>
      <c r="B16" s="126" t="s">
        <v>70</v>
      </c>
      <c r="C16" s="135" t="s">
        <v>88</v>
      </c>
      <c r="D16" s="38" t="s">
        <v>7</v>
      </c>
      <c r="E16" s="8" t="s">
        <v>46</v>
      </c>
      <c r="F16" s="8"/>
      <c r="G16" s="8"/>
      <c r="H16" s="8"/>
      <c r="I16" s="7" t="s">
        <v>39</v>
      </c>
      <c r="J16" s="18">
        <v>200</v>
      </c>
      <c r="K16" s="7"/>
      <c r="L16" s="7"/>
      <c r="M16" s="7"/>
      <c r="N16" s="7"/>
      <c r="O16" s="7"/>
      <c r="P16" s="7"/>
      <c r="Q16" s="97">
        <f t="shared" ref="Q16" si="6">SUM(N16:N17)</f>
        <v>0</v>
      </c>
      <c r="R16" s="97">
        <f t="shared" ref="R16" si="7">SUM(O16:O17)</f>
        <v>0</v>
      </c>
      <c r="S16" s="99">
        <f t="shared" ref="S16" si="8">SUM(P16:P17)</f>
        <v>0</v>
      </c>
    </row>
    <row r="17" spans="1:1030" ht="16.5" customHeight="1" thickBot="1" x14ac:dyDescent="0.3">
      <c r="A17" s="93"/>
      <c r="B17" s="127"/>
      <c r="C17" s="136"/>
      <c r="D17" s="49"/>
      <c r="E17" s="49" t="s">
        <v>2</v>
      </c>
      <c r="F17" s="49"/>
      <c r="G17" s="49"/>
      <c r="H17" s="49"/>
      <c r="I17" s="51" t="s">
        <v>39</v>
      </c>
      <c r="J17" s="52">
        <v>10</v>
      </c>
      <c r="K17" s="51"/>
      <c r="L17" s="51"/>
      <c r="M17" s="51"/>
      <c r="N17" s="51"/>
      <c r="O17" s="51"/>
      <c r="P17" s="51"/>
      <c r="Q17" s="98"/>
      <c r="R17" s="98"/>
      <c r="S17" s="100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</row>
    <row r="18" spans="1:1030" ht="51" customHeight="1" x14ac:dyDescent="0.25">
      <c r="A18" s="88">
        <v>6</v>
      </c>
      <c r="B18" s="124" t="s">
        <v>71</v>
      </c>
      <c r="C18" s="135" t="s">
        <v>88</v>
      </c>
      <c r="D18" s="37" t="s">
        <v>7</v>
      </c>
      <c r="E18" s="9" t="s">
        <v>8</v>
      </c>
      <c r="F18" s="9"/>
      <c r="G18" s="9"/>
      <c r="H18" s="9"/>
      <c r="I18" s="11" t="s">
        <v>39</v>
      </c>
      <c r="J18" s="20">
        <v>200</v>
      </c>
      <c r="K18" s="11"/>
      <c r="L18" s="11"/>
      <c r="M18" s="11"/>
      <c r="N18" s="11"/>
      <c r="O18" s="11"/>
      <c r="P18" s="11"/>
      <c r="Q18" s="101">
        <f t="shared" ref="Q18" si="9">SUM(N18:N19)</f>
        <v>0</v>
      </c>
      <c r="R18" s="101">
        <f t="shared" ref="R18" si="10">SUM(O18:O19)</f>
        <v>0</v>
      </c>
      <c r="S18" s="116">
        <f t="shared" ref="S18" si="11">SUM(P18:P19)</f>
        <v>0</v>
      </c>
    </row>
    <row r="19" spans="1:1030" ht="15.75" thickBot="1" x14ac:dyDescent="0.3">
      <c r="A19" s="90"/>
      <c r="B19" s="125"/>
      <c r="C19" s="136"/>
      <c r="D19" s="61"/>
      <c r="E19" s="62" t="s">
        <v>2</v>
      </c>
      <c r="F19" s="62"/>
      <c r="G19" s="62"/>
      <c r="H19" s="62"/>
      <c r="I19" s="63" t="s">
        <v>39</v>
      </c>
      <c r="J19" s="64">
        <v>10</v>
      </c>
      <c r="K19" s="63"/>
      <c r="L19" s="63"/>
      <c r="M19" s="63"/>
      <c r="N19" s="63"/>
      <c r="O19" s="63"/>
      <c r="P19" s="63"/>
      <c r="Q19" s="109"/>
      <c r="R19" s="109"/>
      <c r="S19" s="117"/>
    </row>
    <row r="20" spans="1:1030" ht="69" customHeight="1" x14ac:dyDescent="0.25">
      <c r="A20" s="91">
        <v>7</v>
      </c>
      <c r="B20" s="126" t="s">
        <v>81</v>
      </c>
      <c r="C20" s="135" t="s">
        <v>88</v>
      </c>
      <c r="D20" s="39" t="s">
        <v>9</v>
      </c>
      <c r="E20" s="23" t="s">
        <v>10</v>
      </c>
      <c r="F20" s="24"/>
      <c r="G20" s="24"/>
      <c r="H20" s="24"/>
      <c r="I20" s="25" t="s">
        <v>39</v>
      </c>
      <c r="J20" s="26">
        <v>500</v>
      </c>
      <c r="K20" s="25"/>
      <c r="L20" s="25"/>
      <c r="M20" s="25"/>
      <c r="N20" s="25"/>
      <c r="O20" s="25"/>
      <c r="P20" s="25"/>
      <c r="Q20" s="97">
        <f t="shared" ref="Q20" si="12">SUM(N20:N21)</f>
        <v>0</v>
      </c>
      <c r="R20" s="97">
        <f t="shared" ref="R20" si="13">SUM(O20:O21)</f>
        <v>0</v>
      </c>
      <c r="S20" s="99">
        <f t="shared" ref="S20" si="14">SUM(P20:P21)</f>
        <v>0</v>
      </c>
    </row>
    <row r="21" spans="1:1030" ht="15.75" thickBot="1" x14ac:dyDescent="0.3">
      <c r="A21" s="93"/>
      <c r="B21" s="127"/>
      <c r="C21" s="136"/>
      <c r="D21" s="31"/>
      <c r="E21" s="32" t="s">
        <v>2</v>
      </c>
      <c r="F21" s="32"/>
      <c r="G21" s="32"/>
      <c r="H21" s="32"/>
      <c r="I21" s="33" t="s">
        <v>39</v>
      </c>
      <c r="J21" s="34">
        <v>10</v>
      </c>
      <c r="K21" s="33"/>
      <c r="L21" s="33"/>
      <c r="M21" s="33"/>
      <c r="N21" s="33"/>
      <c r="O21" s="33"/>
      <c r="P21" s="33"/>
      <c r="Q21" s="98"/>
      <c r="R21" s="98"/>
      <c r="S21" s="100"/>
    </row>
    <row r="22" spans="1:1030" ht="45" customHeight="1" x14ac:dyDescent="0.25">
      <c r="A22" s="88">
        <v>8</v>
      </c>
      <c r="B22" s="124" t="s">
        <v>65</v>
      </c>
      <c r="C22" s="135" t="s">
        <v>88</v>
      </c>
      <c r="D22" s="37" t="s">
        <v>11</v>
      </c>
      <c r="E22" s="9" t="s">
        <v>12</v>
      </c>
      <c r="F22" s="10"/>
      <c r="G22" s="10"/>
      <c r="H22" s="10"/>
      <c r="I22" s="11" t="s">
        <v>39</v>
      </c>
      <c r="J22" s="20">
        <v>500</v>
      </c>
      <c r="K22" s="11"/>
      <c r="L22" s="11"/>
      <c r="M22" s="11"/>
      <c r="N22" s="11"/>
      <c r="O22" s="11"/>
      <c r="P22" s="11"/>
      <c r="Q22" s="101">
        <f t="shared" ref="Q22" si="15">SUM(N22:N23)</f>
        <v>0</v>
      </c>
      <c r="R22" s="101">
        <f t="shared" ref="R22" si="16">SUM(O22:O23)</f>
        <v>0</v>
      </c>
      <c r="S22" s="116">
        <f t="shared" ref="S22" si="17">SUM(P22:P23)</f>
        <v>0</v>
      </c>
    </row>
    <row r="23" spans="1:1030" ht="15.75" thickBot="1" x14ac:dyDescent="0.3">
      <c r="A23" s="90"/>
      <c r="B23" s="125"/>
      <c r="C23" s="136"/>
      <c r="D23" s="61"/>
      <c r="E23" s="62" t="s">
        <v>2</v>
      </c>
      <c r="F23" s="62"/>
      <c r="G23" s="62"/>
      <c r="H23" s="62"/>
      <c r="I23" s="63" t="s">
        <v>39</v>
      </c>
      <c r="J23" s="64">
        <v>10</v>
      </c>
      <c r="K23" s="63"/>
      <c r="L23" s="63"/>
      <c r="M23" s="63"/>
      <c r="N23" s="63"/>
      <c r="O23" s="63"/>
      <c r="P23" s="63"/>
      <c r="Q23" s="109"/>
      <c r="R23" s="109"/>
      <c r="S23" s="117"/>
    </row>
    <row r="24" spans="1:1030" ht="31.5" customHeight="1" x14ac:dyDescent="0.25">
      <c r="A24" s="91">
        <v>9</v>
      </c>
      <c r="B24" s="126" t="s">
        <v>72</v>
      </c>
      <c r="C24" s="135" t="s">
        <v>88</v>
      </c>
      <c r="D24" s="39" t="s">
        <v>11</v>
      </c>
      <c r="E24" s="23" t="s">
        <v>13</v>
      </c>
      <c r="F24" s="24"/>
      <c r="G24" s="24"/>
      <c r="H24" s="24"/>
      <c r="I24" s="25" t="s">
        <v>39</v>
      </c>
      <c r="J24" s="26">
        <v>500</v>
      </c>
      <c r="K24" s="25"/>
      <c r="L24" s="25"/>
      <c r="M24" s="25"/>
      <c r="N24" s="25"/>
      <c r="O24" s="25"/>
      <c r="P24" s="25"/>
      <c r="Q24" s="97">
        <f t="shared" ref="Q24" si="18">SUM(N24:N25)</f>
        <v>0</v>
      </c>
      <c r="R24" s="97">
        <f t="shared" ref="R24" si="19">SUM(O24:O25)</f>
        <v>0</v>
      </c>
      <c r="S24" s="99">
        <f t="shared" ref="S24" si="20">SUM(P24:P25)</f>
        <v>0</v>
      </c>
    </row>
    <row r="25" spans="1:1030" ht="15.75" thickBot="1" x14ac:dyDescent="0.3">
      <c r="A25" s="93"/>
      <c r="B25" s="127"/>
      <c r="C25" s="136"/>
      <c r="D25" s="31"/>
      <c r="E25" s="32" t="s">
        <v>2</v>
      </c>
      <c r="F25" s="32"/>
      <c r="G25" s="32"/>
      <c r="H25" s="32"/>
      <c r="I25" s="33" t="s">
        <v>39</v>
      </c>
      <c r="J25" s="34">
        <v>10</v>
      </c>
      <c r="K25" s="33"/>
      <c r="L25" s="33"/>
      <c r="M25" s="33"/>
      <c r="N25" s="33"/>
      <c r="O25" s="33"/>
      <c r="P25" s="33"/>
      <c r="Q25" s="98"/>
      <c r="R25" s="98"/>
      <c r="S25" s="100"/>
    </row>
    <row r="26" spans="1:1030" ht="57" customHeight="1" x14ac:dyDescent="0.25">
      <c r="A26" s="88">
        <v>10</v>
      </c>
      <c r="B26" s="124" t="s">
        <v>73</v>
      </c>
      <c r="C26" s="135" t="s">
        <v>88</v>
      </c>
      <c r="D26" s="37" t="s">
        <v>90</v>
      </c>
      <c r="E26" s="9" t="s">
        <v>14</v>
      </c>
      <c r="F26" s="10"/>
      <c r="G26" s="10"/>
      <c r="H26" s="10"/>
      <c r="I26" s="11" t="s">
        <v>39</v>
      </c>
      <c r="J26" s="20">
        <v>500</v>
      </c>
      <c r="K26" s="11"/>
      <c r="L26" s="11"/>
      <c r="M26" s="11"/>
      <c r="N26" s="11"/>
      <c r="O26" s="11"/>
      <c r="P26" s="11"/>
      <c r="Q26" s="101">
        <f t="shared" ref="Q26" si="21">SUM(N26:N27)</f>
        <v>0</v>
      </c>
      <c r="R26" s="101">
        <f t="shared" ref="R26" si="22">SUM(O26:O27)</f>
        <v>0</v>
      </c>
      <c r="S26" s="116">
        <f t="shared" ref="S26" si="23">SUM(P26:P27)</f>
        <v>0</v>
      </c>
    </row>
    <row r="27" spans="1:1030" ht="15.75" thickBot="1" x14ac:dyDescent="0.3">
      <c r="A27" s="90"/>
      <c r="B27" s="125"/>
      <c r="C27" s="136"/>
      <c r="D27" s="61"/>
      <c r="E27" s="62" t="s">
        <v>2</v>
      </c>
      <c r="F27" s="62"/>
      <c r="G27" s="62"/>
      <c r="H27" s="62"/>
      <c r="I27" s="63" t="s">
        <v>39</v>
      </c>
      <c r="J27" s="64">
        <v>10</v>
      </c>
      <c r="K27" s="63"/>
      <c r="L27" s="63"/>
      <c r="M27" s="63"/>
      <c r="N27" s="63"/>
      <c r="O27" s="63"/>
      <c r="P27" s="63"/>
      <c r="Q27" s="109"/>
      <c r="R27" s="109"/>
      <c r="S27" s="117"/>
    </row>
    <row r="28" spans="1:1030" ht="75.75" customHeight="1" thickBot="1" x14ac:dyDescent="0.3">
      <c r="A28" s="65">
        <v>11</v>
      </c>
      <c r="B28" s="66" t="s">
        <v>74</v>
      </c>
      <c r="C28" s="67" t="s">
        <v>89</v>
      </c>
      <c r="D28" s="68" t="s">
        <v>15</v>
      </c>
      <c r="E28" s="69" t="s">
        <v>47</v>
      </c>
      <c r="F28" s="68" t="s">
        <v>85</v>
      </c>
      <c r="G28" s="69"/>
      <c r="H28" s="69"/>
      <c r="I28" s="70" t="s">
        <v>39</v>
      </c>
      <c r="J28" s="71">
        <v>500</v>
      </c>
      <c r="K28" s="70"/>
      <c r="L28" s="70"/>
      <c r="M28" s="70"/>
      <c r="N28" s="70"/>
      <c r="O28" s="70"/>
      <c r="P28" s="70"/>
      <c r="Q28" s="72">
        <f>N28</f>
        <v>0</v>
      </c>
      <c r="R28" s="72">
        <f>O28</f>
        <v>0</v>
      </c>
      <c r="S28" s="73">
        <f>P28</f>
        <v>0</v>
      </c>
    </row>
    <row r="29" spans="1:1030" s="5" customFormat="1" ht="51" customHeight="1" thickBot="1" x14ac:dyDescent="0.25">
      <c r="A29" s="74">
        <v>12</v>
      </c>
      <c r="B29" s="75" t="s">
        <v>75</v>
      </c>
      <c r="C29" s="67" t="s">
        <v>89</v>
      </c>
      <c r="D29" s="76" t="s">
        <v>16</v>
      </c>
      <c r="E29" s="77" t="s">
        <v>17</v>
      </c>
      <c r="F29" s="78"/>
      <c r="G29" s="78"/>
      <c r="H29" s="78"/>
      <c r="I29" s="79" t="s">
        <v>39</v>
      </c>
      <c r="J29" s="80">
        <v>500</v>
      </c>
      <c r="K29" s="79"/>
      <c r="L29" s="79"/>
      <c r="M29" s="79"/>
      <c r="N29" s="79"/>
      <c r="O29" s="79"/>
      <c r="P29" s="79"/>
      <c r="Q29" s="81">
        <f t="shared" ref="Q29:Q34" si="24">N29</f>
        <v>0</v>
      </c>
      <c r="R29" s="81">
        <f t="shared" ref="R29:R34" si="25">O29</f>
        <v>0</v>
      </c>
      <c r="S29" s="82">
        <f t="shared" ref="S29:S34" si="26">P29</f>
        <v>0</v>
      </c>
    </row>
    <row r="30" spans="1:1030" ht="60" customHeight="1" thickBot="1" x14ac:dyDescent="0.3">
      <c r="A30" s="65">
        <v>13</v>
      </c>
      <c r="B30" s="83" t="s">
        <v>76</v>
      </c>
      <c r="C30" s="67" t="s">
        <v>89</v>
      </c>
      <c r="D30" s="68" t="s">
        <v>18</v>
      </c>
      <c r="E30" s="69" t="s">
        <v>19</v>
      </c>
      <c r="F30" s="84"/>
      <c r="G30" s="84"/>
      <c r="H30" s="84"/>
      <c r="I30" s="70" t="s">
        <v>39</v>
      </c>
      <c r="J30" s="71">
        <v>50</v>
      </c>
      <c r="K30" s="70"/>
      <c r="L30" s="70"/>
      <c r="M30" s="70"/>
      <c r="N30" s="70"/>
      <c r="O30" s="70"/>
      <c r="P30" s="70"/>
      <c r="Q30" s="72">
        <f t="shared" si="24"/>
        <v>0</v>
      </c>
      <c r="R30" s="72">
        <f t="shared" si="25"/>
        <v>0</v>
      </c>
      <c r="S30" s="73">
        <f t="shared" si="26"/>
        <v>0</v>
      </c>
    </row>
    <row r="31" spans="1:1030" ht="43.5" customHeight="1" thickBot="1" x14ac:dyDescent="0.3">
      <c r="A31" s="74">
        <v>14</v>
      </c>
      <c r="B31" s="85" t="s">
        <v>20</v>
      </c>
      <c r="C31" s="67" t="s">
        <v>89</v>
      </c>
      <c r="D31" s="76" t="s">
        <v>20</v>
      </c>
      <c r="E31" s="77" t="s">
        <v>21</v>
      </c>
      <c r="F31" s="78"/>
      <c r="G31" s="78"/>
      <c r="H31" s="78"/>
      <c r="I31" s="79" t="s">
        <v>39</v>
      </c>
      <c r="J31" s="80">
        <v>50</v>
      </c>
      <c r="K31" s="79"/>
      <c r="L31" s="79"/>
      <c r="M31" s="79"/>
      <c r="N31" s="79"/>
      <c r="O31" s="79"/>
      <c r="P31" s="79"/>
      <c r="Q31" s="81">
        <f t="shared" si="24"/>
        <v>0</v>
      </c>
      <c r="R31" s="81">
        <f t="shared" si="25"/>
        <v>0</v>
      </c>
      <c r="S31" s="82">
        <f t="shared" si="26"/>
        <v>0</v>
      </c>
    </row>
    <row r="32" spans="1:1030" ht="51.75" customHeight="1" thickBot="1" x14ac:dyDescent="0.3">
      <c r="A32" s="65">
        <v>15</v>
      </c>
      <c r="B32" s="83" t="s">
        <v>77</v>
      </c>
      <c r="C32" s="67" t="s">
        <v>89</v>
      </c>
      <c r="D32" s="68" t="s">
        <v>22</v>
      </c>
      <c r="E32" s="68" t="s">
        <v>87</v>
      </c>
      <c r="F32" s="84"/>
      <c r="G32" s="84"/>
      <c r="H32" s="84"/>
      <c r="I32" s="70" t="s">
        <v>39</v>
      </c>
      <c r="J32" s="71">
        <v>560</v>
      </c>
      <c r="K32" s="70"/>
      <c r="L32" s="70"/>
      <c r="M32" s="70"/>
      <c r="N32" s="70"/>
      <c r="O32" s="70"/>
      <c r="P32" s="70"/>
      <c r="Q32" s="72">
        <f t="shared" si="24"/>
        <v>0</v>
      </c>
      <c r="R32" s="72">
        <f t="shared" si="25"/>
        <v>0</v>
      </c>
      <c r="S32" s="73">
        <f t="shared" si="26"/>
        <v>0</v>
      </c>
    </row>
    <row r="33" spans="1:1030" ht="98.25" customHeight="1" thickBot="1" x14ac:dyDescent="0.3">
      <c r="A33" s="74">
        <v>16</v>
      </c>
      <c r="B33" s="85" t="s">
        <v>23</v>
      </c>
      <c r="C33" s="67" t="s">
        <v>89</v>
      </c>
      <c r="D33" s="76" t="s">
        <v>23</v>
      </c>
      <c r="E33" s="77" t="s">
        <v>24</v>
      </c>
      <c r="F33" s="76" t="s">
        <v>86</v>
      </c>
      <c r="G33" s="77"/>
      <c r="H33" s="77"/>
      <c r="I33" s="79" t="s">
        <v>39</v>
      </c>
      <c r="J33" s="80">
        <v>500</v>
      </c>
      <c r="K33" s="79"/>
      <c r="L33" s="79"/>
      <c r="M33" s="79"/>
      <c r="N33" s="79"/>
      <c r="O33" s="79"/>
      <c r="P33" s="79"/>
      <c r="Q33" s="81">
        <f t="shared" si="24"/>
        <v>0</v>
      </c>
      <c r="R33" s="81">
        <f t="shared" si="25"/>
        <v>0</v>
      </c>
      <c r="S33" s="82">
        <f t="shared" si="26"/>
        <v>0</v>
      </c>
    </row>
    <row r="34" spans="1:1030" ht="110.25" customHeight="1" thickBot="1" x14ac:dyDescent="0.3">
      <c r="A34" s="65">
        <v>17</v>
      </c>
      <c r="B34" s="83" t="s">
        <v>78</v>
      </c>
      <c r="C34" s="67" t="s">
        <v>89</v>
      </c>
      <c r="D34" s="68" t="s">
        <v>25</v>
      </c>
      <c r="E34" s="69" t="s">
        <v>26</v>
      </c>
      <c r="F34" s="84"/>
      <c r="G34" s="84"/>
      <c r="H34" s="84"/>
      <c r="I34" s="70" t="s">
        <v>39</v>
      </c>
      <c r="J34" s="71">
        <v>500</v>
      </c>
      <c r="K34" s="70"/>
      <c r="L34" s="70"/>
      <c r="M34" s="70"/>
      <c r="N34" s="70"/>
      <c r="O34" s="70"/>
      <c r="P34" s="70"/>
      <c r="Q34" s="72">
        <f t="shared" si="24"/>
        <v>0</v>
      </c>
      <c r="R34" s="72">
        <f t="shared" si="25"/>
        <v>0</v>
      </c>
      <c r="S34" s="73">
        <f t="shared" si="26"/>
        <v>0</v>
      </c>
    </row>
    <row r="35" spans="1:1030" ht="162" customHeight="1" x14ac:dyDescent="0.25">
      <c r="A35" s="88">
        <v>18</v>
      </c>
      <c r="B35" s="124" t="s">
        <v>79</v>
      </c>
      <c r="C35" s="128" t="s">
        <v>88</v>
      </c>
      <c r="D35" s="37" t="s">
        <v>27</v>
      </c>
      <c r="E35" s="9" t="s">
        <v>48</v>
      </c>
      <c r="F35" s="9"/>
      <c r="G35" s="9"/>
      <c r="H35" s="9"/>
      <c r="I35" s="11" t="s">
        <v>39</v>
      </c>
      <c r="J35" s="20">
        <v>280</v>
      </c>
      <c r="K35" s="11"/>
      <c r="L35" s="11"/>
      <c r="M35" s="11"/>
      <c r="N35" s="11"/>
      <c r="O35" s="11"/>
      <c r="P35" s="11"/>
      <c r="Q35" s="101">
        <f>SUM(N35:N40)</f>
        <v>0</v>
      </c>
      <c r="R35" s="101">
        <f>SUM(O35:O40)</f>
        <v>0</v>
      </c>
      <c r="S35" s="116">
        <f>SUM(P35:P40)</f>
        <v>0</v>
      </c>
    </row>
    <row r="36" spans="1:1030" x14ac:dyDescent="0.25">
      <c r="A36" s="89"/>
      <c r="B36" s="131"/>
      <c r="C36" s="129"/>
      <c r="D36" s="12"/>
      <c r="E36" s="13" t="s">
        <v>29</v>
      </c>
      <c r="F36" s="13"/>
      <c r="G36" s="13"/>
      <c r="H36" s="13"/>
      <c r="I36" s="14" t="s">
        <v>39</v>
      </c>
      <c r="J36" s="19">
        <v>10</v>
      </c>
      <c r="K36" s="14"/>
      <c r="L36" s="14"/>
      <c r="M36" s="14"/>
      <c r="N36" s="14"/>
      <c r="O36" s="14"/>
      <c r="P36" s="14"/>
      <c r="Q36" s="118"/>
      <c r="R36" s="118"/>
      <c r="S36" s="119"/>
    </row>
    <row r="37" spans="1:1030" ht="81.75" customHeight="1" x14ac:dyDescent="0.25">
      <c r="A37" s="89"/>
      <c r="B37" s="131"/>
      <c r="C37" s="129"/>
      <c r="D37" s="12"/>
      <c r="E37" s="35" t="s">
        <v>30</v>
      </c>
      <c r="F37" s="13"/>
      <c r="G37" s="13"/>
      <c r="H37" s="13"/>
      <c r="I37" s="14" t="s">
        <v>39</v>
      </c>
      <c r="J37" s="19">
        <v>280</v>
      </c>
      <c r="K37" s="14"/>
      <c r="L37" s="14"/>
      <c r="M37" s="14"/>
      <c r="N37" s="14"/>
      <c r="O37" s="14"/>
      <c r="P37" s="14"/>
      <c r="Q37" s="118"/>
      <c r="R37" s="118"/>
      <c r="S37" s="119"/>
    </row>
    <row r="38" spans="1:1030" x14ac:dyDescent="0.25">
      <c r="A38" s="89"/>
      <c r="B38" s="131"/>
      <c r="C38" s="129"/>
      <c r="D38" s="12"/>
      <c r="E38" s="13" t="s">
        <v>29</v>
      </c>
      <c r="F38" s="13"/>
      <c r="G38" s="13"/>
      <c r="H38" s="13"/>
      <c r="I38" s="14" t="s">
        <v>39</v>
      </c>
      <c r="J38" s="19">
        <v>10</v>
      </c>
      <c r="K38" s="14"/>
      <c r="L38" s="14"/>
      <c r="M38" s="14"/>
      <c r="N38" s="14"/>
      <c r="O38" s="14"/>
      <c r="P38" s="14"/>
      <c r="Q38" s="118"/>
      <c r="R38" s="118"/>
      <c r="S38" s="119"/>
    </row>
    <row r="39" spans="1:1030" ht="58.5" customHeight="1" x14ac:dyDescent="0.25">
      <c r="A39" s="89"/>
      <c r="B39" s="131"/>
      <c r="C39" s="129"/>
      <c r="D39" s="12"/>
      <c r="E39" s="12" t="s">
        <v>31</v>
      </c>
      <c r="F39" s="13"/>
      <c r="G39" s="13"/>
      <c r="H39" s="13"/>
      <c r="I39" s="14" t="s">
        <v>39</v>
      </c>
      <c r="J39" s="19">
        <v>280</v>
      </c>
      <c r="K39" s="14"/>
      <c r="L39" s="14"/>
      <c r="M39" s="14"/>
      <c r="N39" s="14"/>
      <c r="O39" s="14"/>
      <c r="P39" s="14"/>
      <c r="Q39" s="118"/>
      <c r="R39" s="118"/>
      <c r="S39" s="119"/>
    </row>
    <row r="40" spans="1:1030" ht="98.25" customHeight="1" thickBot="1" x14ac:dyDescent="0.3">
      <c r="A40" s="90"/>
      <c r="B40" s="125"/>
      <c r="C40" s="130"/>
      <c r="D40" s="86" t="s">
        <v>64</v>
      </c>
      <c r="E40" s="61" t="s">
        <v>28</v>
      </c>
      <c r="F40" s="62"/>
      <c r="G40" s="62"/>
      <c r="H40" s="62"/>
      <c r="I40" s="63" t="s">
        <v>39</v>
      </c>
      <c r="J40" s="64">
        <v>1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109"/>
      <c r="R40" s="109"/>
      <c r="S40" s="117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</row>
    <row r="41" spans="1:1030" ht="43.5" customHeight="1" x14ac:dyDescent="0.25">
      <c r="A41" s="91">
        <v>19</v>
      </c>
      <c r="B41" s="132" t="s">
        <v>66</v>
      </c>
      <c r="C41" s="140" t="s">
        <v>88</v>
      </c>
      <c r="D41" s="23" t="s">
        <v>32</v>
      </c>
      <c r="E41" s="23" t="s">
        <v>33</v>
      </c>
      <c r="F41" s="24"/>
      <c r="G41" s="24"/>
      <c r="H41" s="24"/>
      <c r="I41" s="25" t="s">
        <v>39</v>
      </c>
      <c r="J41" s="26">
        <v>120</v>
      </c>
      <c r="K41" s="25"/>
      <c r="L41" s="25"/>
      <c r="M41" s="25"/>
      <c r="N41" s="25"/>
      <c r="O41" s="25"/>
      <c r="P41" s="25"/>
      <c r="Q41" s="110">
        <f>SUM(N41:N45)</f>
        <v>0</v>
      </c>
      <c r="R41" s="110">
        <f>SUM(O41:O45)</f>
        <v>0</v>
      </c>
      <c r="S41" s="113">
        <f>SUM(P41:P45)</f>
        <v>0</v>
      </c>
    </row>
    <row r="42" spans="1:1030" ht="31.5" customHeight="1" x14ac:dyDescent="0.25">
      <c r="A42" s="92"/>
      <c r="B42" s="133"/>
      <c r="C42" s="141"/>
      <c r="D42" s="27"/>
      <c r="E42" s="40" t="s">
        <v>91</v>
      </c>
      <c r="F42" s="28"/>
      <c r="G42" s="28"/>
      <c r="H42" s="28"/>
      <c r="I42" s="29" t="s">
        <v>39</v>
      </c>
      <c r="J42" s="30">
        <v>120</v>
      </c>
      <c r="K42" s="29"/>
      <c r="L42" s="29"/>
      <c r="M42" s="29"/>
      <c r="N42" s="29"/>
      <c r="O42" s="29"/>
      <c r="P42" s="29"/>
      <c r="Q42" s="111"/>
      <c r="R42" s="111"/>
      <c r="S42" s="114"/>
    </row>
    <row r="43" spans="1:1030" ht="31.5" customHeight="1" x14ac:dyDescent="0.25">
      <c r="A43" s="92"/>
      <c r="B43" s="133"/>
      <c r="C43" s="141"/>
      <c r="D43" s="27"/>
      <c r="E43" s="27" t="s">
        <v>35</v>
      </c>
      <c r="F43" s="28"/>
      <c r="G43" s="28"/>
      <c r="H43" s="28"/>
      <c r="I43" s="29" t="s">
        <v>39</v>
      </c>
      <c r="J43" s="30">
        <v>120</v>
      </c>
      <c r="K43" s="29"/>
      <c r="L43" s="29"/>
      <c r="M43" s="29"/>
      <c r="N43" s="29"/>
      <c r="O43" s="29"/>
      <c r="P43" s="29"/>
      <c r="Q43" s="111"/>
      <c r="R43" s="111"/>
      <c r="S43" s="114"/>
    </row>
    <row r="44" spans="1:1030" x14ac:dyDescent="0.25">
      <c r="A44" s="92"/>
      <c r="B44" s="133"/>
      <c r="C44" s="141"/>
      <c r="D44" s="27"/>
      <c r="E44" s="28" t="s">
        <v>2</v>
      </c>
      <c r="F44" s="28"/>
      <c r="G44" s="28"/>
      <c r="H44" s="28"/>
      <c r="I44" s="29" t="s">
        <v>39</v>
      </c>
      <c r="J44" s="30">
        <v>10</v>
      </c>
      <c r="K44" s="29"/>
      <c r="L44" s="29"/>
      <c r="M44" s="29"/>
      <c r="N44" s="29"/>
      <c r="O44" s="29"/>
      <c r="P44" s="29"/>
      <c r="Q44" s="111"/>
      <c r="R44" s="111"/>
      <c r="S44" s="114"/>
    </row>
    <row r="45" spans="1:1030" ht="15.75" thickBot="1" x14ac:dyDescent="0.3">
      <c r="A45" s="93"/>
      <c r="B45" s="134"/>
      <c r="C45" s="142"/>
      <c r="D45" s="31" t="s">
        <v>40</v>
      </c>
      <c r="E45" s="32" t="s">
        <v>34</v>
      </c>
      <c r="F45" s="32"/>
      <c r="G45" s="32"/>
      <c r="H45" s="32"/>
      <c r="I45" s="33" t="s">
        <v>39</v>
      </c>
      <c r="J45" s="34">
        <v>1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112"/>
      <c r="R45" s="112"/>
      <c r="S45" s="11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</row>
    <row r="48" spans="1:1030" x14ac:dyDescent="0.25">
      <c r="B48" s="15" t="s">
        <v>43</v>
      </c>
      <c r="C48" s="5"/>
      <c r="D48" s="5"/>
      <c r="E48" s="5"/>
      <c r="F48" s="5"/>
      <c r="G48" s="6"/>
      <c r="H48" s="6"/>
      <c r="I48" s="2"/>
      <c r="J48" s="5"/>
    </row>
    <row r="49" spans="2:10" x14ac:dyDescent="0.25">
      <c r="B49" s="17" t="s">
        <v>50</v>
      </c>
      <c r="C49" s="5"/>
      <c r="D49" s="5"/>
      <c r="E49" s="5"/>
      <c r="F49" s="5"/>
      <c r="G49" s="6"/>
      <c r="H49" s="6"/>
      <c r="I49" s="2"/>
      <c r="J49" s="5"/>
    </row>
    <row r="50" spans="2:10" x14ac:dyDescent="0.25">
      <c r="B50" s="17" t="s">
        <v>49</v>
      </c>
      <c r="C50" s="5"/>
      <c r="D50" s="5"/>
      <c r="E50" s="5"/>
      <c r="F50" s="5"/>
      <c r="G50" s="6"/>
      <c r="H50" s="6"/>
      <c r="I50" s="2"/>
      <c r="J50" s="5"/>
    </row>
    <row r="51" spans="2:10" x14ac:dyDescent="0.25">
      <c r="B51" s="87" t="s">
        <v>94</v>
      </c>
      <c r="C51" s="5"/>
      <c r="D51" s="5"/>
      <c r="E51" s="5"/>
      <c r="F51" s="5"/>
      <c r="G51" s="6"/>
      <c r="H51" s="6"/>
      <c r="I51" s="2"/>
      <c r="J51" s="5"/>
    </row>
    <row r="52" spans="2:10" x14ac:dyDescent="0.25">
      <c r="B52" s="2"/>
      <c r="C52" s="2"/>
      <c r="E52" s="5"/>
      <c r="F52" s="5"/>
      <c r="G52" s="6"/>
      <c r="H52" s="16"/>
      <c r="I52" s="2"/>
      <c r="J52" s="5"/>
    </row>
    <row r="53" spans="2:10" x14ac:dyDescent="0.25">
      <c r="B53" s="2"/>
      <c r="C53" s="2"/>
      <c r="E53" s="5"/>
      <c r="F53" s="5"/>
      <c r="G53" s="6"/>
      <c r="H53" s="16"/>
      <c r="I53" s="2"/>
      <c r="J53" s="5"/>
    </row>
    <row r="54" spans="2:10" x14ac:dyDescent="0.25">
      <c r="B54" s="15" t="s">
        <v>63</v>
      </c>
      <c r="C54" s="2"/>
      <c r="E54" s="5"/>
      <c r="F54" s="5"/>
      <c r="G54" s="6"/>
      <c r="H54" s="16"/>
      <c r="I54" s="2"/>
      <c r="J54" s="5"/>
    </row>
  </sheetData>
  <mergeCells count="72">
    <mergeCell ref="C35:C40"/>
    <mergeCell ref="C41:C45"/>
    <mergeCell ref="C18:C19"/>
    <mergeCell ref="C20:C21"/>
    <mergeCell ref="C22:C23"/>
    <mergeCell ref="C24:C25"/>
    <mergeCell ref="C26:C27"/>
    <mergeCell ref="C7:C8"/>
    <mergeCell ref="C12:C13"/>
    <mergeCell ref="C14:C15"/>
    <mergeCell ref="C16:C17"/>
    <mergeCell ref="C9:C11"/>
    <mergeCell ref="B35:B40"/>
    <mergeCell ref="B41:B45"/>
    <mergeCell ref="B18:B19"/>
    <mergeCell ref="B20:B21"/>
    <mergeCell ref="B22:B23"/>
    <mergeCell ref="B24:B25"/>
    <mergeCell ref="B26:B27"/>
    <mergeCell ref="B7:B8"/>
    <mergeCell ref="B12:B13"/>
    <mergeCell ref="B14:B15"/>
    <mergeCell ref="B16:B17"/>
    <mergeCell ref="B9:B11"/>
    <mergeCell ref="S14:S15"/>
    <mergeCell ref="S16:S17"/>
    <mergeCell ref="S18:S19"/>
    <mergeCell ref="S20:S21"/>
    <mergeCell ref="S22:S23"/>
    <mergeCell ref="R22:R23"/>
    <mergeCell ref="R20:R21"/>
    <mergeCell ref="R18:R19"/>
    <mergeCell ref="R16:R17"/>
    <mergeCell ref="R14:R15"/>
    <mergeCell ref="Q41:Q45"/>
    <mergeCell ref="R41:R45"/>
    <mergeCell ref="S41:S45"/>
    <mergeCell ref="R26:R27"/>
    <mergeCell ref="R24:R25"/>
    <mergeCell ref="S24:S25"/>
    <mergeCell ref="S26:S27"/>
    <mergeCell ref="Q24:Q25"/>
    <mergeCell ref="Q26:Q27"/>
    <mergeCell ref="Q35:Q40"/>
    <mergeCell ref="R35:R40"/>
    <mergeCell ref="S35:S40"/>
    <mergeCell ref="Q14:Q15"/>
    <mergeCell ref="Q16:Q17"/>
    <mergeCell ref="Q18:Q19"/>
    <mergeCell ref="Q20:Q21"/>
    <mergeCell ref="Q22:Q23"/>
    <mergeCell ref="Q7:Q8"/>
    <mergeCell ref="R7:R8"/>
    <mergeCell ref="S7:S8"/>
    <mergeCell ref="Q12:Q13"/>
    <mergeCell ref="R12:R13"/>
    <mergeCell ref="R9:R10"/>
    <mergeCell ref="S12:S13"/>
    <mergeCell ref="S9:S11"/>
    <mergeCell ref="Q9:Q11"/>
    <mergeCell ref="A18:A19"/>
    <mergeCell ref="A7:A8"/>
    <mergeCell ref="A9:A10"/>
    <mergeCell ref="A12:A13"/>
    <mergeCell ref="A14:A15"/>
    <mergeCell ref="A16:A17"/>
    <mergeCell ref="A35:A40"/>
    <mergeCell ref="A41:A45"/>
    <mergeCell ref="A20:A21"/>
    <mergeCell ref="A22:A23"/>
    <mergeCell ref="A24:A25"/>
    <mergeCell ref="A26:A27"/>
  </mergeCells>
  <pageMargins left="0" right="0" top="0.59027777777777801" bottom="0.59027777777777801" header="0.511811023622047" footer="0.47222222222222199"/>
  <pageSetup paperSize="9" fitToHeight="0" orientation="portrait" horizontalDpi="300" verticalDpi="300" r:id="rId1"/>
  <headerFooter>
    <oddFooter>&amp;L&amp;8 15.06.2020   Uporabnik: KCKS91&amp;C&amp;8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10017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EF pot mat </vt:lpstr>
      <vt:lpstr>'EF pot mat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kcks100</dc:creator>
  <dc:description/>
  <cp:lastModifiedBy>Tea Jelačič</cp:lastModifiedBy>
  <cp:revision>3</cp:revision>
  <cp:lastPrinted>2021-07-30T09:39:01Z</cp:lastPrinted>
  <dcterms:created xsi:type="dcterms:W3CDTF">2020-06-15T08:55:37Z</dcterms:created>
  <dcterms:modified xsi:type="dcterms:W3CDTF">2022-09-13T10:36:03Z</dcterms:modified>
  <dc:language>sl-SI</dc:language>
</cp:coreProperties>
</file>